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4-25 Budget\"/>
    </mc:Choice>
  </mc:AlternateContent>
  <xr:revisionPtr revIDLastSave="0" documentId="13_ncr:1_{DBE6334C-5CDE-4E36-BAD7-A97D52EFD1C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1" l="1"/>
  <c r="C25" i="1"/>
  <c r="B25" i="1" l="1"/>
  <c r="C27" i="1" l="1"/>
  <c r="C33" i="1" s="1"/>
  <c r="B27" i="1" l="1"/>
  <c r="B33" i="1" s="1"/>
</calcChain>
</file>

<file path=xl/sharedStrings.xml><?xml version="1.0" encoding="utf-8"?>
<sst xmlns="http://schemas.openxmlformats.org/spreadsheetml/2006/main" count="23" uniqueCount="23">
  <si>
    <t>Total</t>
  </si>
  <si>
    <t>Term Pay</t>
  </si>
  <si>
    <t>Northwestern State University</t>
  </si>
  <si>
    <t>Salaries</t>
  </si>
  <si>
    <t>Reconcilation of BOR-1 and BOR-10</t>
  </si>
  <si>
    <t xml:space="preserve">Related </t>
  </si>
  <si>
    <t>Benefits</t>
  </si>
  <si>
    <t>Retirees Group Insurance</t>
  </si>
  <si>
    <t>Unemployment Benefits</t>
  </si>
  <si>
    <t>BOR 10  OPERATING BUDGET</t>
  </si>
  <si>
    <t>Add Items included on BOR1 not on BOR10:</t>
  </si>
  <si>
    <t>BOR 1 OPERATING FUND BUDGET</t>
  </si>
  <si>
    <t>Summer Salaries</t>
  </si>
  <si>
    <t>Vehicle Allowance</t>
  </si>
  <si>
    <t>Wages</t>
  </si>
  <si>
    <t>Contingencies</t>
  </si>
  <si>
    <t>Attrition</t>
  </si>
  <si>
    <t>Extra Services</t>
  </si>
  <si>
    <t>BOR 10 plus items to be added</t>
  </si>
  <si>
    <t>Overtime</t>
  </si>
  <si>
    <t>difference</t>
  </si>
  <si>
    <t>Budget 2024-2025</t>
  </si>
  <si>
    <t>Adjunct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</si>
</sst>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0" fillId="0" borderId="0" xfId="1" applyNumberFormat="1" applyFont="1" applyBorder="1"/>
    <xf numFmtId="0" fontId="0" fillId="0" borderId="0" xfId="0" applyAlignment="1">
      <alignment horizontal="center"/>
    </xf>
    <xf numFmtId="164" fontId="0" fillId="0" borderId="0" xfId="0" applyNumberFormat="1"/>
    <xf numFmtId="164" fontId="2" fillId="0" borderId="0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0" xfId="1" applyNumberFormat="1" applyFont="1" applyBorder="1"/>
    <xf numFmtId="164" fontId="2" fillId="0" borderId="0" xfId="1" applyNumberFormat="1" applyFont="1"/>
    <xf numFmtId="0" fontId="1" fillId="0" borderId="0" xfId="0" applyFont="1"/>
    <xf numFmtId="164" fontId="0" fillId="0" borderId="0" xfId="1" applyNumberFormat="1" applyFont="1" applyFill="1"/>
    <xf numFmtId="164" fontId="1" fillId="0" borderId="0" xfId="1" applyNumberFormat="1" applyFont="1" applyFill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4" fontId="2" fillId="0" borderId="0" xfId="1" applyNumberFormat="1" applyFont="1" applyFill="1" applyBorder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zoomScaleNormal="100" workbookViewId="0">
      <selection activeCell="C22" sqref="C22"/>
    </sheetView>
  </sheetViews>
  <sheetFormatPr defaultRowHeight="12.75" x14ac:dyDescent="0.2"/>
  <cols>
    <col min="1" max="1" width="55.140625" bestFit="1" customWidth="1"/>
    <col min="2" max="2" width="15" style="1" bestFit="1" customWidth="1"/>
    <col min="3" max="3" width="12.85546875" style="1" bestFit="1" customWidth="1"/>
  </cols>
  <sheetData>
    <row r="1" spans="1:4" x14ac:dyDescent="0.2">
      <c r="A1" s="17" t="s">
        <v>2</v>
      </c>
      <c r="B1" s="17"/>
      <c r="C1" s="17"/>
      <c r="D1" s="2"/>
    </row>
    <row r="2" spans="1:4" x14ac:dyDescent="0.2">
      <c r="A2" s="17" t="s">
        <v>4</v>
      </c>
      <c r="B2" s="17"/>
      <c r="C2" s="17"/>
      <c r="D2" s="2"/>
    </row>
    <row r="3" spans="1:4" x14ac:dyDescent="0.2">
      <c r="A3" s="17" t="s">
        <v>21</v>
      </c>
      <c r="B3" s="17"/>
      <c r="C3" s="17"/>
      <c r="D3" s="2"/>
    </row>
    <row r="4" spans="1:4" x14ac:dyDescent="0.2">
      <c r="A4" s="4"/>
      <c r="B4" s="4"/>
      <c r="C4" s="4"/>
      <c r="D4" s="4"/>
    </row>
    <row r="6" spans="1:4" x14ac:dyDescent="0.2">
      <c r="A6" s="2"/>
      <c r="B6" s="6"/>
      <c r="C6" s="7" t="s">
        <v>5</v>
      </c>
    </row>
    <row r="7" spans="1:4" x14ac:dyDescent="0.2">
      <c r="B7" s="8" t="s">
        <v>3</v>
      </c>
      <c r="C7" s="8" t="s">
        <v>6</v>
      </c>
    </row>
    <row r="8" spans="1:4" x14ac:dyDescent="0.2">
      <c r="A8" s="2" t="s">
        <v>9</v>
      </c>
      <c r="B8" s="9">
        <v>35335948</v>
      </c>
      <c r="C8" s="10">
        <v>13600783</v>
      </c>
    </row>
    <row r="9" spans="1:4" x14ac:dyDescent="0.2">
      <c r="B9" s="3"/>
    </row>
    <row r="11" spans="1:4" x14ac:dyDescent="0.2">
      <c r="A11" s="2" t="s">
        <v>10</v>
      </c>
    </row>
    <row r="12" spans="1:4" x14ac:dyDescent="0.2">
      <c r="A12" s="2"/>
    </row>
    <row r="13" spans="1:4" ht="10.5" customHeight="1" x14ac:dyDescent="0.2">
      <c r="A13" s="11"/>
    </row>
    <row r="14" spans="1:4" x14ac:dyDescent="0.2">
      <c r="A14" t="s">
        <v>1</v>
      </c>
      <c r="B14" s="13">
        <v>360936</v>
      </c>
      <c r="C14" s="12"/>
    </row>
    <row r="15" spans="1:4" x14ac:dyDescent="0.2">
      <c r="A15" t="s">
        <v>12</v>
      </c>
      <c r="B15" s="12">
        <v>1260000</v>
      </c>
      <c r="C15" s="12">
        <v>296730</v>
      </c>
    </row>
    <row r="16" spans="1:4" x14ac:dyDescent="0.2">
      <c r="A16" s="11" t="s">
        <v>19</v>
      </c>
      <c r="B16" s="12">
        <v>320000</v>
      </c>
      <c r="C16" s="12"/>
    </row>
    <row r="17" spans="1:4" x14ac:dyDescent="0.2">
      <c r="A17" s="11" t="s">
        <v>14</v>
      </c>
      <c r="B17" s="12"/>
      <c r="C17" s="12">
        <v>4628</v>
      </c>
      <c r="D17" s="1"/>
    </row>
    <row r="18" spans="1:4" x14ac:dyDescent="0.2">
      <c r="A18" s="11" t="s">
        <v>13</v>
      </c>
      <c r="B18" s="12"/>
      <c r="C18" s="12">
        <v>2826</v>
      </c>
    </row>
    <row r="19" spans="1:4" x14ac:dyDescent="0.2">
      <c r="A19" s="11" t="s">
        <v>15</v>
      </c>
      <c r="B19" s="14"/>
      <c r="C19" s="14">
        <v>344252</v>
      </c>
      <c r="D19" s="5"/>
    </row>
    <row r="20" spans="1:4" x14ac:dyDescent="0.2">
      <c r="A20" s="11" t="s">
        <v>22</v>
      </c>
      <c r="B20" s="14">
        <f>1675800+878000</f>
        <v>2553800</v>
      </c>
      <c r="C20" s="14">
        <v>369875</v>
      </c>
      <c r="D20" s="5"/>
    </row>
    <row r="21" spans="1:4" x14ac:dyDescent="0.2">
      <c r="A21" s="11" t="s">
        <v>17</v>
      </c>
      <c r="B21" s="14">
        <v>766000</v>
      </c>
      <c r="C21" s="14">
        <v>161363</v>
      </c>
      <c r="D21" s="3"/>
    </row>
    <row r="22" spans="1:4" x14ac:dyDescent="0.2">
      <c r="A22" s="11" t="s">
        <v>16</v>
      </c>
      <c r="B22" s="14">
        <v>-806000</v>
      </c>
      <c r="C22" s="14">
        <v>-294000</v>
      </c>
      <c r="D22" s="5"/>
    </row>
    <row r="23" spans="1:4" x14ac:dyDescent="0.2">
      <c r="A23" t="s">
        <v>8</v>
      </c>
      <c r="B23" s="14"/>
      <c r="C23" s="14">
        <v>30567</v>
      </c>
    </row>
    <row r="24" spans="1:4" x14ac:dyDescent="0.2">
      <c r="A24" t="s">
        <v>7</v>
      </c>
      <c r="B24" s="15"/>
      <c r="C24" s="15">
        <v>2975000</v>
      </c>
    </row>
    <row r="25" spans="1:4" x14ac:dyDescent="0.2">
      <c r="A25" t="s">
        <v>0</v>
      </c>
      <c r="B25" s="1">
        <f>SUM(B13:B24)</f>
        <v>4454736</v>
      </c>
      <c r="C25" s="1">
        <f>SUM(C13:C24)</f>
        <v>3891241</v>
      </c>
    </row>
    <row r="27" spans="1:4" x14ac:dyDescent="0.2">
      <c r="A27" t="s">
        <v>18</v>
      </c>
      <c r="B27" s="1">
        <f>B8+B25</f>
        <v>39790684</v>
      </c>
      <c r="C27" s="1">
        <f>C8+C25</f>
        <v>17492024</v>
      </c>
    </row>
    <row r="29" spans="1:4" x14ac:dyDescent="0.2">
      <c r="A29" s="11"/>
      <c r="B29" s="3"/>
      <c r="C29" s="3"/>
    </row>
    <row r="30" spans="1:4" x14ac:dyDescent="0.2">
      <c r="A30" s="2" t="s">
        <v>11</v>
      </c>
      <c r="B30" s="16">
        <v>39790684</v>
      </c>
      <c r="C30" s="16">
        <v>17492024</v>
      </c>
    </row>
    <row r="31" spans="1:4" x14ac:dyDescent="0.2">
      <c r="B31" s="3"/>
    </row>
    <row r="32" spans="1:4" x14ac:dyDescent="0.2">
      <c r="A32" s="2"/>
    </row>
    <row r="33" spans="1:3" x14ac:dyDescent="0.2">
      <c r="A33" t="s">
        <v>20</v>
      </c>
      <c r="B33" s="3">
        <f>B30-B27</f>
        <v>0</v>
      </c>
      <c r="C33" s="3">
        <f>C30-C27</f>
        <v>0</v>
      </c>
    </row>
    <row r="34" spans="1:3" x14ac:dyDescent="0.2">
      <c r="B34" s="3"/>
      <c r="C34" s="3"/>
    </row>
    <row r="36" spans="1:3" x14ac:dyDescent="0.2">
      <c r="A36" s="11"/>
    </row>
  </sheetData>
  <mergeCells count="3">
    <mergeCell ref="A1:C1"/>
    <mergeCell ref="A2:C2"/>
    <mergeCell ref="A3:C3"/>
  </mergeCells>
  <phoneticPr fontId="3" type="noConversion"/>
  <printOptions horizontalCentered="1"/>
  <pageMargins left="1" right="0.75" top="1" bottom="1" header="0.5" footer="0.5"/>
  <pageSetup firstPageNumber="60" orientation="portrait" useFirstPageNumber="1" r:id="rId1"/>
  <headerFooter scaleWithDoc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Northwestern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Buisness Affairs</dc:creator>
  <cp:lastModifiedBy>Amber LaCaze</cp:lastModifiedBy>
  <cp:lastPrinted>2024-07-30T19:04:01Z</cp:lastPrinted>
  <dcterms:created xsi:type="dcterms:W3CDTF">2005-07-25T18:28:01Z</dcterms:created>
  <dcterms:modified xsi:type="dcterms:W3CDTF">2024-07-30T19:04:06Z</dcterms:modified>
</cp:coreProperties>
</file>